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ac.aviation\snia\Super_U\OPERATIONS\SNIA-O\BA123_ORL\2022_ORL_HM20\25_ACT\5_Ecart DIRCAM\DCE_à publier\SNIA_PAI-NAN_MAPA_26-016_DCE\01_pieces_administratives\"/>
    </mc:Choice>
  </mc:AlternateContent>
  <xr:revisionPtr revIDLastSave="0" documentId="13_ncr:1_{F877C9E0-3492-493C-935A-DA371453A59D}" xr6:coauthVersionLast="47" xr6:coauthVersionMax="47" xr10:uidLastSave="{00000000-0000-0000-0000-000000000000}"/>
  <bookViews>
    <workbookView xWindow="-120" yWindow="-120" windowWidth="51840" windowHeight="21120" tabRatio="348" xr2:uid="{5260C965-A433-4E14-8FE8-8BB1A95273CF}"/>
  </bookViews>
  <sheets>
    <sheet name="DQE" sheetId="4" r:id="rId1"/>
  </sheets>
  <definedNames>
    <definedName name="_A_001" localSheetId="0">DQE!#REF!</definedName>
    <definedName name="_A_001">#REF!</definedName>
    <definedName name="_A_001P" localSheetId="0">DQE!#REF!</definedName>
    <definedName name="_A_001P">#REF!</definedName>
    <definedName name="_A_001PU" localSheetId="0">DQE!#REF!</definedName>
    <definedName name="_A_001PU">#REF!</definedName>
    <definedName name="_A_001Q" localSheetId="0">DQE!#REF!</definedName>
    <definedName name="_A_001Q">#REF!</definedName>
    <definedName name="_A_002" localSheetId="0">DQE!#REF!</definedName>
    <definedName name="_A_002">#REF!</definedName>
    <definedName name="_CGC_001" localSheetId="0">DQE!$B$7</definedName>
    <definedName name="_CGC_001">#REF!</definedName>
    <definedName name="_CGC_001P" localSheetId="0">DQE!$F$7</definedName>
    <definedName name="_CGC_001P">#REF!</definedName>
    <definedName name="_CGC_001PU" localSheetId="0">DQE!$D$7</definedName>
    <definedName name="_CGC_001PU">#REF!</definedName>
    <definedName name="_CGC_001Q" localSheetId="0">DQE!$E$7</definedName>
    <definedName name="_CGC_001Q">#REF!</definedName>
    <definedName name="_CGC_002" localSheetId="0">DQE!$B$8</definedName>
    <definedName name="_CGC_002">#REF!</definedName>
    <definedName name="_CGC_002P" localSheetId="0">DQE!$F$8</definedName>
    <definedName name="_CGC_002P">#REF!</definedName>
    <definedName name="_CGC_002PU" localSheetId="0">DQE!$D$8</definedName>
    <definedName name="_CGC_002PU">#REF!</definedName>
    <definedName name="_CGC_002Q" localSheetId="0">DQE!$E$8</definedName>
    <definedName name="_CGC_002Q">#REF!</definedName>
    <definedName name="_CGC_003" localSheetId="0">DQE!$B$9</definedName>
    <definedName name="_CGC_003">#REF!</definedName>
    <definedName name="_CGC_003P" localSheetId="0">DQE!$F$9</definedName>
    <definedName name="_CGC_003P">#REF!</definedName>
    <definedName name="_CGC_003PU" localSheetId="0">DQE!$D$9</definedName>
    <definedName name="_CGC_003PU">#REF!</definedName>
    <definedName name="_CGC_003Q" localSheetId="0">DQE!$E$9</definedName>
    <definedName name="_CGC_003Q">#REF!</definedName>
    <definedName name="_CGC_004" localSheetId="0">DQE!$B$10</definedName>
    <definedName name="_CGC_004">#REF!</definedName>
    <definedName name="_CGC_004P" localSheetId="0">DQE!$F$10</definedName>
    <definedName name="_CGC_004P">#REF!</definedName>
    <definedName name="_CGC_004PU" localSheetId="0">DQE!$D$10</definedName>
    <definedName name="_CGC_004PU">#REF!</definedName>
    <definedName name="_CGC_004Q" localSheetId="0">DQE!$E$10</definedName>
    <definedName name="_CGC_004Q">#REF!</definedName>
    <definedName name="_CGC_005" localSheetId="0">DQE!$B$11</definedName>
    <definedName name="_CGC_005">#REF!</definedName>
    <definedName name="_CGC_005P" localSheetId="0">DQE!$F$11</definedName>
    <definedName name="_CGC_005P">#REF!</definedName>
    <definedName name="_CGC_005PU" localSheetId="0">DQE!$D$11</definedName>
    <definedName name="_CGC_005PU">#REF!</definedName>
    <definedName name="_CGC_005Q" localSheetId="0">DQE!$E$11</definedName>
    <definedName name="_CGC_005Q">#REF!</definedName>
    <definedName name="_CGC_006" localSheetId="0">DQE!$B$12</definedName>
    <definedName name="_CGC_006">#REF!</definedName>
    <definedName name="_CGC_006P" localSheetId="0">DQE!$F$12</definedName>
    <definedName name="_CGC_006P">#REF!</definedName>
    <definedName name="_CGC_006PU" localSheetId="0">DQE!$D$12</definedName>
    <definedName name="_CGC_006PU">#REF!</definedName>
    <definedName name="_CGC_006Q" localSheetId="0">DQE!$E$12</definedName>
    <definedName name="_CGC_006Q">#REF!</definedName>
    <definedName name="_CGC_007" localSheetId="0">DQE!$B$13</definedName>
    <definedName name="_CGC_007">#REF!</definedName>
    <definedName name="_CGC_007P" localSheetId="0">DQE!$F$13</definedName>
    <definedName name="_CGC_007P">#REF!</definedName>
    <definedName name="_CGC_007PU" localSheetId="0">DQE!$D$13</definedName>
    <definedName name="_CGC_007PU">#REF!</definedName>
    <definedName name="_CGC_007Q" localSheetId="0">DQE!$E$13</definedName>
    <definedName name="_CGC_007Q">#REF!</definedName>
    <definedName name="_CGC_008" localSheetId="0">DQE!$B$14</definedName>
    <definedName name="_CGC_008">#REF!</definedName>
    <definedName name="_CGC_008P" localSheetId="0">DQE!$F$14</definedName>
    <definedName name="_CGC_008P">#REF!</definedName>
    <definedName name="_CGC_008PU" localSheetId="0">DQE!$D$14</definedName>
    <definedName name="_CGC_008PU">#REF!</definedName>
    <definedName name="_CGC_008Q" localSheetId="0">DQE!$E$14</definedName>
    <definedName name="_CGC_008Q">#REF!</definedName>
    <definedName name="_CGC_009" localSheetId="0">DQE!#REF!</definedName>
    <definedName name="_CGC_009">#REF!</definedName>
    <definedName name="_CGC_009P" localSheetId="0">DQE!#REF!</definedName>
    <definedName name="_CGC_009P">#REF!</definedName>
    <definedName name="_CGC_009PU" localSheetId="0">DQE!#REF!</definedName>
    <definedName name="_CGC_009PU">#REF!</definedName>
    <definedName name="_CGC_009Q" localSheetId="0">DQE!#REF!</definedName>
    <definedName name="_CGC_009Q">#REF!</definedName>
    <definedName name="_CGC_010" localSheetId="0">DQE!$B$15</definedName>
    <definedName name="_CGC_010">#REF!</definedName>
    <definedName name="_CGC_010P" localSheetId="0">DQE!$F$15</definedName>
    <definedName name="_CGC_010P">#REF!</definedName>
    <definedName name="_CGC_010PU" localSheetId="0">DQE!$D$15</definedName>
    <definedName name="_CGC_010PU">#REF!</definedName>
    <definedName name="_CGC_010Q" localSheetId="0">DQE!$E$15</definedName>
    <definedName name="_CGC_010Q">#REF!</definedName>
    <definedName name="_CHM_001" localSheetId="0">DQE!$B$20</definedName>
    <definedName name="_CHM_001">#REF!</definedName>
    <definedName name="_CHM_001P" localSheetId="0">DQE!$F$20</definedName>
    <definedName name="_CHM_001P">#REF!</definedName>
    <definedName name="_CHM_001PU" localSheetId="0">DQE!$D$20</definedName>
    <definedName name="_CHM_001PU">#REF!</definedName>
    <definedName name="_CHM_001Q" localSheetId="0">DQE!$E$20</definedName>
    <definedName name="_CHM_001Q">#REF!</definedName>
    <definedName name="_CHM_002" localSheetId="0">DQE!#REF!</definedName>
    <definedName name="_CHM_002">#REF!</definedName>
    <definedName name="_CHM_002P" localSheetId="0">DQE!#REF!</definedName>
    <definedName name="_CHM_002P">#REF!</definedName>
    <definedName name="_CHM_002PU" localSheetId="0">DQE!#REF!</definedName>
    <definedName name="_CHM_002PU">#REF!</definedName>
    <definedName name="_CHM_002Q" localSheetId="0">DQE!#REF!</definedName>
    <definedName name="_CHM_002Q">#REF!</definedName>
    <definedName name="_CHM_003" localSheetId="0">DQE!$B$23</definedName>
    <definedName name="_CHM_003">#REF!</definedName>
    <definedName name="_CHM_003P" localSheetId="0">DQE!$F$23</definedName>
    <definedName name="_CHM_003P">#REF!</definedName>
    <definedName name="_CHM_003PU" localSheetId="0">DQE!$D$23</definedName>
    <definedName name="_CHM_003PU">#REF!</definedName>
    <definedName name="_CHM_003Q" localSheetId="0">DQE!$E$23</definedName>
    <definedName name="_CHM_003Q">#REF!</definedName>
    <definedName name="_CHM_004" localSheetId="0">DQE!#REF!</definedName>
    <definedName name="_CHM_004">#REF!</definedName>
    <definedName name="_CHM_004P" localSheetId="0">DQE!#REF!</definedName>
    <definedName name="_CHM_004P">#REF!</definedName>
    <definedName name="_CHM_004PU" localSheetId="0">DQE!#REF!</definedName>
    <definedName name="_CHM_004PU">#REF!</definedName>
    <definedName name="_CHM_004Q" localSheetId="0">DQE!#REF!</definedName>
    <definedName name="_CHM_004Q">#REF!</definedName>
    <definedName name="_CHM_005" localSheetId="0">DQE!$B$24</definedName>
    <definedName name="_CHM_005">#REF!</definedName>
    <definedName name="_CHM_005.aP" localSheetId="0">DQE!$F$25</definedName>
    <definedName name="_CHM_005.aP">#REF!</definedName>
    <definedName name="_CHM_005.aPU" localSheetId="0">DQE!$D$25</definedName>
    <definedName name="_CHM_005.aPU">#REF!</definedName>
    <definedName name="_CHM_005.aQ" localSheetId="0">DQE!$E$25</definedName>
    <definedName name="_CHM_005.aQ">#REF!</definedName>
    <definedName name="_CHM_005.bP" localSheetId="0">DQE!$F$26</definedName>
    <definedName name="_CHM_005.bP">#REF!</definedName>
    <definedName name="_CHM_005.bPU" localSheetId="0">DQE!$D$26</definedName>
    <definedName name="_CHM_005.bPU">#REF!</definedName>
    <definedName name="_CHM_005.bQ" localSheetId="0">DQE!$E$26</definedName>
    <definedName name="_CHM_005.bQ">#REF!</definedName>
    <definedName name="_CHM_006" localSheetId="0">DQE!#REF!</definedName>
    <definedName name="_CHM_006">#REF!</definedName>
    <definedName name="_CHM_006P" localSheetId="0">DQE!#REF!</definedName>
    <definedName name="_CHM_006P">#REF!</definedName>
    <definedName name="_CHM_006PU" localSheetId="0">DQE!#REF!</definedName>
    <definedName name="_CHM_006PU">#REF!</definedName>
    <definedName name="_CHM_006Q" localSheetId="0">DQE!#REF!</definedName>
    <definedName name="_CHM_006Q">#REF!</definedName>
    <definedName name="_CHM_007" localSheetId="0">DQE!$B$28</definedName>
    <definedName name="_CHM_007">#REF!</definedName>
    <definedName name="_CHM_007P" localSheetId="0">DQE!$F$28</definedName>
    <definedName name="_CHM_007P">#REF!</definedName>
    <definedName name="_CHM_007PU" localSheetId="0">DQE!$D$28</definedName>
    <definedName name="_CHM_007PU">#REF!</definedName>
    <definedName name="_CHM_007Q" localSheetId="0">DQE!$E$28</definedName>
    <definedName name="_CHM_007Q">#REF!</definedName>
    <definedName name="_CHM_008" localSheetId="0">DQE!$B$29</definedName>
    <definedName name="_CHM_008">#REF!</definedName>
    <definedName name="_CHM_008P" localSheetId="0">DQE!$F$29</definedName>
    <definedName name="_CHM_008P">#REF!</definedName>
    <definedName name="_CHM_008PU" localSheetId="0">DQE!$D$29</definedName>
    <definedName name="_CHM_008PU">#REF!</definedName>
    <definedName name="_CHM_008Q" localSheetId="0">DQE!$E$29</definedName>
    <definedName name="_CHM_008Q">#REF!</definedName>
    <definedName name="_CHM_009" localSheetId="0">DQE!#REF!</definedName>
    <definedName name="_CHM_009">#REF!</definedName>
    <definedName name="_CHM_009P" localSheetId="0">DQE!#REF!</definedName>
    <definedName name="_CHM_009P">#REF!</definedName>
    <definedName name="_CHM_009PU" localSheetId="0">DQE!#REF!</definedName>
    <definedName name="_CHM_009PU">#REF!</definedName>
    <definedName name="_CHM_009Q" localSheetId="0">DQE!#REF!</definedName>
    <definedName name="_CHM_009Q">#REF!</definedName>
    <definedName name="_CHM_010" localSheetId="0">DQE!$B$31</definedName>
    <definedName name="_CHM_010">#REF!</definedName>
    <definedName name="_CHM_010P" localSheetId="0">DQE!$F$31</definedName>
    <definedName name="_CHM_010P">#REF!</definedName>
    <definedName name="_CHM_010PU" localSheetId="0">DQE!$D$32</definedName>
    <definedName name="_CHM_010PU">#REF!</definedName>
    <definedName name="_CHM_010Q" localSheetId="0">DQE!$E$31</definedName>
    <definedName name="_CHM_010Q">#REF!</definedName>
    <definedName name="_CHM_011" localSheetId="0">DQE!$B$32</definedName>
    <definedName name="_CHM_011">#REF!</definedName>
    <definedName name="_CHM_011P" localSheetId="0">DQE!$F$32</definedName>
    <definedName name="_CHM_011P">#REF!</definedName>
    <definedName name="_CHM_011PU" localSheetId="0">DQE!#REF!</definedName>
    <definedName name="_CHM_011PU">#REF!</definedName>
    <definedName name="_CHM_011Q" localSheetId="0">DQE!$E$32</definedName>
    <definedName name="_CHM_011Q">#REF!</definedName>
    <definedName name="_CHM_012" localSheetId="0">DQE!$B$33</definedName>
    <definedName name="_CHM_012">#REF!</definedName>
    <definedName name="_CHM_012P" localSheetId="0">DQE!$F$33</definedName>
    <definedName name="_CHM_012P">#REF!</definedName>
    <definedName name="_CHM_012PU" localSheetId="0">DQE!$D$33</definedName>
    <definedName name="_CHM_012PU">#REF!</definedName>
    <definedName name="_CHM_012Q" localSheetId="0">DQE!$E$33</definedName>
    <definedName name="_CHM_012Q">#REF!</definedName>
    <definedName name="_CHM_013" localSheetId="0">DQE!$B$34</definedName>
    <definedName name="_CHM_013">#REF!</definedName>
    <definedName name="_CHM_013P" localSheetId="0">DQE!$F$34</definedName>
    <definedName name="_CHM_013P">#REF!</definedName>
    <definedName name="_CHM_013PU" localSheetId="0">DQE!$D$34</definedName>
    <definedName name="_CHM_013PU">#REF!</definedName>
    <definedName name="_CHM_013Q" localSheetId="0">DQE!$E$34</definedName>
    <definedName name="_CHM_013Q">#REF!</definedName>
    <definedName name="_CHM_014" localSheetId="0">DQE!$B$35</definedName>
    <definedName name="_CHM_014">#REF!</definedName>
    <definedName name="_CHM_014P" localSheetId="0">DQE!$F$35</definedName>
    <definedName name="_CHM_014P">#REF!</definedName>
    <definedName name="_CHM_014PU" localSheetId="0">DQE!$D$35</definedName>
    <definedName name="_CHM_014PU">#REF!</definedName>
    <definedName name="_CHM_014Q" localSheetId="0">DQE!$E$35</definedName>
    <definedName name="_CHM_014Q">#REF!</definedName>
    <definedName name="_CHM_015" localSheetId="0">DQE!$B$37</definedName>
    <definedName name="_CHM_015">#REF!</definedName>
    <definedName name="_CHM_015P" localSheetId="0">DQE!$F$37</definedName>
    <definedName name="_CHM_015P">#REF!</definedName>
    <definedName name="_CHM_015PU" localSheetId="0">DQE!$D$37</definedName>
    <definedName name="_CHM_015PU">#REF!</definedName>
    <definedName name="_CHM_015Q" localSheetId="0">DQE!$E$37</definedName>
    <definedName name="_CHM_015Q">#REF!</definedName>
    <definedName name="_totalCGC" localSheetId="0">DQE!$F$17</definedName>
    <definedName name="_totalCGC">#REF!</definedName>
    <definedName name="_totalCHM" localSheetId="0">DQE!$F$41</definedName>
    <definedName name="_totalCHM">#REF!</definedName>
    <definedName name="f">#REF!</definedName>
    <definedName name="_xlnm.Print_Titles" localSheetId="0">DQE!$4:$4</definedName>
    <definedName name="teste">#REF!</definedName>
    <definedName name="_xlnm.Print_Area" localSheetId="0">DQE!$A$1:$F$89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4" l="1"/>
  <c r="F59" i="4"/>
  <c r="E61" i="4"/>
  <c r="F61" i="4" s="1"/>
  <c r="E63" i="4"/>
  <c r="F63" i="4" s="1"/>
  <c r="F75" i="4"/>
  <c r="F73" i="4"/>
  <c r="F74" i="4"/>
  <c r="F70" i="4"/>
  <c r="F10" i="4"/>
  <c r="F7" i="4"/>
  <c r="F37" i="4"/>
  <c r="F45" i="4"/>
  <c r="F68" i="4"/>
  <c r="E66" i="4"/>
  <c r="F66" i="4" s="1"/>
  <c r="E65" i="4"/>
  <c r="F65" i="4" s="1"/>
  <c r="E44" i="4"/>
  <c r="E23" i="4"/>
  <c r="E25" i="4"/>
  <c r="E26" i="4"/>
  <c r="E28" i="4"/>
  <c r="E29" i="4"/>
  <c r="F29" i="4" s="1"/>
  <c r="E31" i="4"/>
  <c r="F31" i="4" s="1"/>
  <c r="E32" i="4"/>
  <c r="F32" i="4" s="1"/>
  <c r="E33" i="4"/>
  <c r="F33" i="4" s="1"/>
  <c r="E34" i="4"/>
  <c r="F34" i="4" s="1"/>
  <c r="F38" i="4"/>
  <c r="F71" i="4" l="1"/>
  <c r="F76" i="4"/>
  <c r="F78" i="4" l="1"/>
  <c r="F26" i="4"/>
  <c r="F20" i="4"/>
  <c r="E35" i="4"/>
  <c r="F35" i="4" s="1"/>
  <c r="F23" i="4"/>
  <c r="F25" i="4"/>
  <c r="F28" i="4"/>
  <c r="F48" i="4"/>
  <c r="F49" i="4" s="1"/>
  <c r="F44" i="4"/>
  <c r="F43" i="4"/>
  <c r="F40" i="4"/>
  <c r="F21" i="4"/>
  <c r="F16" i="4"/>
  <c r="F15" i="4"/>
  <c r="F14" i="4"/>
  <c r="F13" i="4"/>
  <c r="F12" i="4"/>
  <c r="F11" i="4"/>
  <c r="F9" i="4"/>
  <c r="F8" i="4"/>
  <c r="F41" i="4" l="1"/>
  <c r="F46" i="4"/>
  <c r="F79" i="4"/>
  <c r="F80" i="4" s="1"/>
  <c r="F17" i="4"/>
  <c r="F51" i="4" l="1"/>
  <c r="F84" i="4" s="1"/>
  <c r="F85" i="4" s="1"/>
  <c r="F86" i="4" s="1"/>
  <c r="F52" i="4" l="1"/>
  <c r="F53" i="4" s="1"/>
</calcChain>
</file>

<file path=xl/sharedStrings.xml><?xml version="1.0" encoding="utf-8"?>
<sst xmlns="http://schemas.openxmlformats.org/spreadsheetml/2006/main" count="173" uniqueCount="113">
  <si>
    <t>N° de prix</t>
  </si>
  <si>
    <t>Désignation</t>
  </si>
  <si>
    <t>Unité</t>
  </si>
  <si>
    <t>Prix unitaire</t>
  </si>
  <si>
    <t>Quantité</t>
  </si>
  <si>
    <t>Prix</t>
  </si>
  <si>
    <t>Clauses Générales et Communes</t>
  </si>
  <si>
    <t>Organisation</t>
  </si>
  <si>
    <t>Installation et repli de chantier</t>
  </si>
  <si>
    <t>Forfait</t>
  </si>
  <si>
    <t>Indemnité pour interruption de chantier avec préavis</t>
  </si>
  <si>
    <t>Journée</t>
  </si>
  <si>
    <t>Indemnité pour interruption de chantier sans préavis</t>
  </si>
  <si>
    <t>Balayage, aspiration, évacuation de voie de circulation aéronautique</t>
  </si>
  <si>
    <t>Etudes d'exécution</t>
  </si>
  <si>
    <t>Constat contradictoire</t>
  </si>
  <si>
    <r>
      <t>m</t>
    </r>
    <r>
      <rPr>
        <vertAlign val="superscript"/>
        <sz val="10"/>
        <color theme="1"/>
        <rFont val="Arial"/>
        <family val="2"/>
      </rPr>
      <t>3</t>
    </r>
  </si>
  <si>
    <t>Implantation et piquetage</t>
  </si>
  <si>
    <t>Total Clauses Générales et Communes</t>
  </si>
  <si>
    <t>Chaussées et Marquage</t>
  </si>
  <si>
    <t>GNT</t>
  </si>
  <si>
    <t>Fourniture et mise en œuvre de gnt 0/31,5 de type b</t>
  </si>
  <si>
    <t>Interface couches</t>
  </si>
  <si>
    <t>Couche d'imprégnation</t>
  </si>
  <si>
    <r>
      <t>m</t>
    </r>
    <r>
      <rPr>
        <vertAlign val="superscript"/>
        <sz val="10"/>
        <color theme="1"/>
        <rFont val="Arial"/>
        <family val="2"/>
      </rPr>
      <t>2</t>
    </r>
  </si>
  <si>
    <t>Couche d'accrochage</t>
  </si>
  <si>
    <t>Couche d'accrochage sur béton hydraulique</t>
  </si>
  <si>
    <t>Couche d'accrochage sur béton bitumineux</t>
  </si>
  <si>
    <t>Béton Bitumineux</t>
  </si>
  <si>
    <t>Eb14 gb de classe 3</t>
  </si>
  <si>
    <t>Tonne</t>
  </si>
  <si>
    <t>Eb10 bba type c de classe 3</t>
  </si>
  <si>
    <t>ml</t>
  </si>
  <si>
    <t>Bétons hydrauliques</t>
  </si>
  <si>
    <t>Réalisation de béton maigre à la main</t>
  </si>
  <si>
    <t>Réalisation de dalle en béton de ciment à la main</t>
  </si>
  <si>
    <t>Produit de cure</t>
  </si>
  <si>
    <t>Réalisation de dalles à bord libre</t>
  </si>
  <si>
    <t>Marquage</t>
  </si>
  <si>
    <t>Total Chaussées et Marquage</t>
  </si>
  <si>
    <t>Assainissement</t>
  </si>
  <si>
    <t xml:space="preserve">TOTAL HT </t>
  </si>
  <si>
    <t>TVA</t>
  </si>
  <si>
    <t>%</t>
  </si>
  <si>
    <t>TOTAL TTC</t>
  </si>
  <si>
    <t>Elaboration des autorisations de travaux sur la base 123</t>
  </si>
  <si>
    <t>Liaisonnement de dalle existante par goujonnage</t>
  </si>
  <si>
    <t xml:space="preserve">Dossier de récolement et dossiers des ouvrages éxécutés </t>
  </si>
  <si>
    <t xml:space="preserve">Raccordement aux réseaux existants </t>
  </si>
  <si>
    <t>DETAIL QUANTATIF ESTIMATIF</t>
  </si>
  <si>
    <t>CGC_001</t>
  </si>
  <si>
    <t>CGC_002</t>
  </si>
  <si>
    <t>CGC_003</t>
  </si>
  <si>
    <t>CGC_004</t>
  </si>
  <si>
    <t>CGC_005</t>
  </si>
  <si>
    <t>CGC_006</t>
  </si>
  <si>
    <t>CGC_007</t>
  </si>
  <si>
    <t>CGC_008</t>
  </si>
  <si>
    <t>CGC_009</t>
  </si>
  <si>
    <t>CGC_010</t>
  </si>
  <si>
    <t>CHM_001</t>
  </si>
  <si>
    <t>CHM_002</t>
  </si>
  <si>
    <t>CHM_003</t>
  </si>
  <si>
    <t>CHM_004</t>
  </si>
  <si>
    <t>CHM_005</t>
  </si>
  <si>
    <t>CHM_006</t>
  </si>
  <si>
    <t>CHM_007</t>
  </si>
  <si>
    <t>CHM_008</t>
  </si>
  <si>
    <t>CHM_009</t>
  </si>
  <si>
    <t>CHM_010</t>
  </si>
  <si>
    <t>CHM_011</t>
  </si>
  <si>
    <t>A_001</t>
  </si>
  <si>
    <t>A_002</t>
  </si>
  <si>
    <t>Caniveaux a grille F900</t>
  </si>
  <si>
    <t>Travaux divers</t>
  </si>
  <si>
    <t>D_001</t>
  </si>
  <si>
    <t>Total Travaux divers</t>
  </si>
  <si>
    <t xml:space="preserve">Evacuation des déblais exédentaires </t>
  </si>
  <si>
    <t>Finition</t>
  </si>
  <si>
    <t>Raccordement sur chaussées aéronautiques existantes</t>
  </si>
  <si>
    <t>A_003</t>
  </si>
  <si>
    <t xml:space="preserve">Fourniture et pose de regard à grille ou à tampon de classe F900 sur caniveau à grille </t>
  </si>
  <si>
    <t>CHM_004.a</t>
  </si>
  <si>
    <t>CHM_004.b</t>
  </si>
  <si>
    <t>CHM_013</t>
  </si>
  <si>
    <t>Total Assainissement</t>
  </si>
  <si>
    <t>Travaux de réfection des caniveaux C1, C2 et C3 de la VDC B1 sur le site de la base aérienne 123 Orléans-Bricy (45)</t>
  </si>
  <si>
    <t>PSE n°1 : "Fourniture et pose de caniveaux à grille HRI de résistance minimum D400 entre C1/C2 et C2/C3"</t>
  </si>
  <si>
    <t>Marquage JAUNE définitif y/c reprise partielle et repassage pour marquage définitif</t>
  </si>
  <si>
    <t>Marquage NOIR définitif y/c reprise partielle et repassage pour marquage définitif</t>
  </si>
  <si>
    <t>Caniveaux a grille de classe D400 au minimum</t>
  </si>
  <si>
    <t>TOTAL PSE</t>
  </si>
  <si>
    <t>PSE1_CHM_001</t>
  </si>
  <si>
    <t>PSE1_CHM_003</t>
  </si>
  <si>
    <t>PSE1_CHM_004</t>
  </si>
  <si>
    <t>PSE1_CHM_004.b</t>
  </si>
  <si>
    <t>PSE1_CHM_005</t>
  </si>
  <si>
    <t>PSE1_CHM_006</t>
  </si>
  <si>
    <t>PSE1_CHM_012</t>
  </si>
  <si>
    <t>PSE1_CHM_013</t>
  </si>
  <si>
    <t>PSE1_A_001</t>
  </si>
  <si>
    <t>PSE1_A_002</t>
  </si>
  <si>
    <t>PSE1_A_003</t>
  </si>
  <si>
    <t xml:space="preserve">Fourniture et pose de regard à grille ou à tampon de classe D400 au minimum sur caniveau à grille </t>
  </si>
  <si>
    <t>CHM_012a</t>
  </si>
  <si>
    <t>CHM_012b</t>
  </si>
  <si>
    <t>Dépose provisoire et repose de feux</t>
  </si>
  <si>
    <t>Déposes diverses et évacuation, y compris nettoyage du terrain et évacuation des gravats en décharge agréée</t>
  </si>
  <si>
    <t>TOTAL PSE1</t>
  </si>
  <si>
    <t>TOTAL OFFRE DE BASE</t>
  </si>
  <si>
    <t>TOTAL OFFRE DE BASE + PSE 1</t>
  </si>
  <si>
    <t xml:space="preserve">Nom de l'entreprise : </t>
  </si>
  <si>
    <t>SNIA-PAI-NAN_MAPA_26-016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</si>
</sst>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i/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4"/>
      <name val="Aptos Narrow"/>
      <family val="2"/>
      <scheme val="minor"/>
    </font>
    <font>
      <i/>
      <sz val="10"/>
      <color theme="1"/>
      <name val="Arial"/>
      <family val="2"/>
    </font>
    <font>
      <sz val="8"/>
      <name val="Aptos Narrow"/>
      <family val="2"/>
      <scheme val="minor"/>
    </font>
    <font>
      <sz val="10"/>
      <color rgb="FFFF0000"/>
      <name val="Arial"/>
      <family val="2"/>
    </font>
    <font>
      <b/>
      <sz val="14"/>
      <color theme="0"/>
      <name val="Arial"/>
      <family val="2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2" fontId="1" fillId="4" borderId="1" xfId="0" applyNumberFormat="1" applyFont="1" applyFill="1" applyBorder="1" applyAlignment="1">
      <alignment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2" fontId="1" fillId="4" borderId="4" xfId="0" applyNumberFormat="1" applyFont="1" applyFill="1" applyBorder="1" applyAlignment="1">
      <alignment vertical="center" wrapText="1"/>
    </xf>
    <xf numFmtId="2" fontId="5" fillId="4" borderId="5" xfId="0" applyNumberFormat="1" applyFont="1" applyFill="1" applyBorder="1" applyAlignment="1">
      <alignment horizontal="right" vertical="center" wrapText="1"/>
    </xf>
    <xf numFmtId="2" fontId="5" fillId="4" borderId="5" xfId="0" applyNumberFormat="1" applyFont="1" applyFill="1" applyBorder="1" applyAlignment="1">
      <alignment horizontal="left" vertical="center" wrapText="1"/>
    </xf>
    <xf numFmtId="164" fontId="5" fillId="4" borderId="6" xfId="0" applyNumberFormat="1" applyFont="1" applyFill="1" applyBorder="1" applyAlignment="1">
      <alignment horizontal="center" vertical="center" wrapText="1"/>
    </xf>
    <xf numFmtId="2" fontId="1" fillId="4" borderId="7" xfId="0" applyNumberFormat="1" applyFont="1" applyFill="1" applyBorder="1" applyAlignment="1">
      <alignment vertical="center" wrapText="1"/>
    </xf>
    <xf numFmtId="164" fontId="1" fillId="4" borderId="9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vertical="center" wrapText="1"/>
    </xf>
    <xf numFmtId="2" fontId="5" fillId="4" borderId="5" xfId="0" applyNumberFormat="1" applyFont="1" applyFill="1" applyBorder="1" applyAlignment="1">
      <alignment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vertical="center" wrapText="1"/>
    </xf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5" xfId="0" applyFont="1" applyBorder="1"/>
    <xf numFmtId="0" fontId="2" fillId="0" borderId="5" xfId="0" applyFont="1" applyFill="1" applyBorder="1"/>
    <xf numFmtId="0" fontId="3" fillId="2" borderId="10" xfId="0" applyFont="1" applyFill="1" applyBorder="1"/>
    <xf numFmtId="0" fontId="3" fillId="2" borderId="0" xfId="0" applyFont="1" applyFill="1" applyBorder="1"/>
    <xf numFmtId="0" fontId="3" fillId="2" borderId="15" xfId="0" applyFont="1" applyFill="1" applyBorder="1"/>
    <xf numFmtId="0" fontId="2" fillId="0" borderId="4" xfId="0" applyFont="1" applyBorder="1"/>
    <xf numFmtId="44" fontId="2" fillId="0" borderId="6" xfId="0" applyNumberFormat="1" applyFont="1" applyBorder="1"/>
    <xf numFmtId="44" fontId="3" fillId="0" borderId="6" xfId="0" applyNumberFormat="1" applyFont="1" applyBorder="1"/>
    <xf numFmtId="0" fontId="2" fillId="0" borderId="4" xfId="0" applyFont="1" applyFill="1" applyBorder="1"/>
    <xf numFmtId="44" fontId="2" fillId="0" borderId="6" xfId="0" applyNumberFormat="1" applyFont="1" applyFill="1" applyBorder="1"/>
    <xf numFmtId="0" fontId="8" fillId="0" borderId="4" xfId="0" applyFont="1" applyFill="1" applyBorder="1"/>
    <xf numFmtId="44" fontId="3" fillId="0" borderId="16" xfId="0" applyNumberFormat="1" applyFont="1" applyBorder="1"/>
    <xf numFmtId="0" fontId="2" fillId="7" borderId="5" xfId="0" applyFont="1" applyFill="1" applyBorder="1"/>
    <xf numFmtId="164" fontId="10" fillId="0" borderId="0" xfId="0" applyNumberFormat="1" applyFont="1"/>
    <xf numFmtId="0" fontId="8" fillId="0" borderId="27" xfId="0" applyFont="1" applyFill="1" applyBorder="1"/>
    <xf numFmtId="0" fontId="2" fillId="0" borderId="11" xfId="0" applyFont="1" applyFill="1" applyBorder="1"/>
    <xf numFmtId="44" fontId="2" fillId="0" borderId="11" xfId="0" applyNumberFormat="1" applyFont="1" applyFill="1" applyBorder="1"/>
    <xf numFmtId="0" fontId="2" fillId="0" borderId="16" xfId="0" applyFont="1" applyFill="1" applyBorder="1"/>
    <xf numFmtId="0" fontId="8" fillId="8" borderId="27" xfId="0" applyFont="1" applyFill="1" applyBorder="1"/>
    <xf numFmtId="0" fontId="2" fillId="8" borderId="11" xfId="0" applyFont="1" applyFill="1" applyBorder="1"/>
    <xf numFmtId="0" fontId="2" fillId="8" borderId="16" xfId="0" applyFont="1" applyFill="1" applyBorder="1"/>
    <xf numFmtId="44" fontId="2" fillId="0" borderId="5" xfId="0" applyNumberFormat="1" applyFont="1" applyBorder="1" applyProtection="1">
      <protection locked="0"/>
    </xf>
    <xf numFmtId="44" fontId="2" fillId="0" borderId="5" xfId="0" applyNumberFormat="1" applyFont="1" applyFill="1" applyBorder="1" applyProtection="1">
      <protection locked="0"/>
    </xf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11" fillId="6" borderId="17" xfId="0" applyFont="1" applyFill="1" applyBorder="1" applyAlignment="1">
      <alignment horizontal="left"/>
    </xf>
    <xf numFmtId="0" fontId="11" fillId="6" borderId="11" xfId="0" applyFont="1" applyFill="1" applyBorder="1" applyAlignment="1">
      <alignment horizontal="left"/>
    </xf>
    <xf numFmtId="0" fontId="11" fillId="6" borderId="16" xfId="0" applyFont="1" applyFill="1" applyBorder="1" applyAlignment="1">
      <alignment horizontal="left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3" borderId="10" xfId="0" applyFont="1" applyFill="1" applyBorder="1"/>
    <xf numFmtId="0" fontId="3" fillId="3" borderId="0" xfId="0" applyFont="1" applyFill="1" applyBorder="1"/>
    <xf numFmtId="0" fontId="3" fillId="3" borderId="15" xfId="0" applyFont="1" applyFill="1" applyBorder="1"/>
    <xf numFmtId="0" fontId="7" fillId="5" borderId="12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7" fillId="5" borderId="14" xfId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7" fillId="5" borderId="0" xfId="1" applyFont="1" applyFill="1" applyBorder="1" applyAlignment="1">
      <alignment horizontal="center" vertical="center" wrapText="1"/>
    </xf>
    <xf numFmtId="0" fontId="7" fillId="5" borderId="15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13" fillId="0" borderId="24" xfId="0" applyFont="1" applyBorder="1" applyAlignment="1" applyProtection="1">
      <alignment horizontal="center" vertical="center"/>
      <protection locked="0"/>
    </xf>
    <xf numFmtId="0" fontId="13" fillId="0" borderId="25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 applyProtection="1">
      <alignment horizontal="center" vertical="center"/>
      <protection locked="0"/>
    </xf>
    <xf numFmtId="0" fontId="12" fillId="0" borderId="21" xfId="0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0" fontId="12" fillId="0" borderId="23" xfId="0" applyFont="1" applyBorder="1" applyAlignment="1">
      <alignment horizontal="left"/>
    </xf>
    <xf numFmtId="0" fontId="3" fillId="3" borderId="18" xfId="0" applyFont="1" applyFill="1" applyBorder="1"/>
    <xf numFmtId="0" fontId="3" fillId="3" borderId="19" xfId="0" applyFont="1" applyFill="1" applyBorder="1"/>
    <xf numFmtId="0" fontId="3" fillId="3" borderId="20" xfId="0" applyFont="1" applyFill="1" applyBorder="1"/>
    <xf numFmtId="0" fontId="10" fillId="0" borderId="0" xfId="0" applyFont="1" applyAlignment="1">
      <alignment horizontal="center"/>
    </xf>
  </cellXfs>
  <cellStyles count="2">
    <cellStyle name="Normal" xfId="0" builtinId="0"/>
    <cellStyle name="Normal 2 2" xfId="1" xr:uid="{0CF3F456-52C5-4ACD-8007-53198D4274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ECFF8-9350-45D2-8704-06A9455A96AD}">
  <sheetPr>
    <pageSetUpPr fitToPage="1"/>
  </sheetPr>
  <dimension ref="A1:Y89"/>
  <sheetViews>
    <sheetView showGridLines="0" tabSelected="1" view="pageLayout" topLeftCell="A29" zoomScaleNormal="115" workbookViewId="0">
      <selection activeCell="D70" sqref="D70"/>
    </sheetView>
  </sheetViews>
  <sheetFormatPr baseColWidth="10" defaultColWidth="11.5703125" defaultRowHeight="15" x14ac:dyDescent="0.25"/>
  <cols>
    <col min="1" max="1" width="18.7109375" style="15" customWidth="1"/>
    <col min="2" max="2" width="102.7109375" style="15" customWidth="1"/>
    <col min="3" max="3" width="7.7109375" style="15" customWidth="1"/>
    <col min="4" max="4" width="12.7109375" style="15" customWidth="1"/>
    <col min="5" max="5" width="8.7109375" style="15" customWidth="1"/>
    <col min="6" max="6" width="15.7109375" style="15" customWidth="1"/>
    <col min="7" max="25" width="11.5703125" style="15"/>
    <col min="26" max="16384" width="11.5703125" style="14"/>
  </cols>
  <sheetData>
    <row r="1" spans="1:25" ht="18" customHeight="1" x14ac:dyDescent="0.25">
      <c r="A1" s="57" t="s">
        <v>49</v>
      </c>
      <c r="B1" s="58"/>
      <c r="C1" s="58"/>
      <c r="D1" s="58"/>
      <c r="E1" s="58"/>
      <c r="F1" s="59"/>
    </row>
    <row r="2" spans="1:25" ht="18" customHeight="1" x14ac:dyDescent="0.25">
      <c r="A2" s="60" t="s">
        <v>86</v>
      </c>
      <c r="B2" s="61"/>
      <c r="C2" s="61"/>
      <c r="D2" s="61"/>
      <c r="E2" s="61"/>
      <c r="F2" s="62"/>
    </row>
    <row r="3" spans="1:25" ht="18" customHeight="1" x14ac:dyDescent="0.25">
      <c r="A3" s="63" t="s">
        <v>112</v>
      </c>
      <c r="B3" s="64"/>
      <c r="C3" s="64"/>
      <c r="D3" s="64"/>
      <c r="E3" s="64"/>
      <c r="F3" s="65"/>
    </row>
    <row r="4" spans="1:25" s="17" customFormat="1" x14ac:dyDescent="0.25">
      <c r="A4" s="22" t="s">
        <v>0</v>
      </c>
      <c r="B4" s="23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1:25" s="17" customFormat="1" x14ac:dyDescent="0.25">
      <c r="A5" s="54" t="s">
        <v>6</v>
      </c>
      <c r="B5" s="55"/>
      <c r="C5" s="55"/>
      <c r="D5" s="55"/>
      <c r="E5" s="55"/>
      <c r="F5" s="5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s="17" customFormat="1" x14ac:dyDescent="0.25">
      <c r="A6" s="51" t="s">
        <v>7</v>
      </c>
      <c r="B6" s="52"/>
      <c r="C6" s="52"/>
      <c r="D6" s="52"/>
      <c r="E6" s="52"/>
      <c r="F6" s="53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x14ac:dyDescent="0.25">
      <c r="A7" s="25" t="s">
        <v>50</v>
      </c>
      <c r="B7" s="20" t="s">
        <v>8</v>
      </c>
      <c r="C7" s="18" t="s">
        <v>9</v>
      </c>
      <c r="D7" s="41"/>
      <c r="E7" s="32">
        <v>1</v>
      </c>
      <c r="F7" s="26">
        <f>_CGC_001PU*_CGC_001Q</f>
        <v>0</v>
      </c>
    </row>
    <row r="8" spans="1:25" x14ac:dyDescent="0.25">
      <c r="A8" s="25" t="s">
        <v>51</v>
      </c>
      <c r="B8" s="20" t="s">
        <v>10</v>
      </c>
      <c r="C8" s="18" t="s">
        <v>11</v>
      </c>
      <c r="D8" s="41"/>
      <c r="E8" s="32">
        <v>1</v>
      </c>
      <c r="F8" s="26">
        <f>_CGC_002Q*_CGC_002PU</f>
        <v>0</v>
      </c>
    </row>
    <row r="9" spans="1:25" x14ac:dyDescent="0.25">
      <c r="A9" s="25" t="s">
        <v>52</v>
      </c>
      <c r="B9" s="20" t="s">
        <v>12</v>
      </c>
      <c r="C9" s="18" t="s">
        <v>11</v>
      </c>
      <c r="D9" s="41"/>
      <c r="E9" s="32">
        <v>1</v>
      </c>
      <c r="F9" s="26">
        <f>_CGC_003Q*_CGC_003PU</f>
        <v>0</v>
      </c>
    </row>
    <row r="10" spans="1:25" x14ac:dyDescent="0.25">
      <c r="A10" s="25" t="s">
        <v>53</v>
      </c>
      <c r="B10" s="20" t="s">
        <v>13</v>
      </c>
      <c r="C10" s="18" t="s">
        <v>11</v>
      </c>
      <c r="D10" s="41"/>
      <c r="E10" s="32">
        <v>5</v>
      </c>
      <c r="F10" s="26">
        <f>_CGC_004Q*_CGC_004PU</f>
        <v>0</v>
      </c>
    </row>
    <row r="11" spans="1:25" x14ac:dyDescent="0.25">
      <c r="A11" s="25" t="s">
        <v>54</v>
      </c>
      <c r="B11" s="20" t="s">
        <v>45</v>
      </c>
      <c r="C11" s="18" t="s">
        <v>9</v>
      </c>
      <c r="D11" s="41"/>
      <c r="E11" s="32">
        <v>1</v>
      </c>
      <c r="F11" s="26">
        <f>_CGC_005Q*_CGC_005PU</f>
        <v>0</v>
      </c>
    </row>
    <row r="12" spans="1:25" x14ac:dyDescent="0.25">
      <c r="A12" s="25" t="s">
        <v>55</v>
      </c>
      <c r="B12" s="20" t="s">
        <v>14</v>
      </c>
      <c r="C12" s="18" t="s">
        <v>9</v>
      </c>
      <c r="D12" s="41"/>
      <c r="E12" s="32">
        <v>1</v>
      </c>
      <c r="F12" s="26">
        <f>_CGC_006Q*_CGC_006PU</f>
        <v>0</v>
      </c>
    </row>
    <row r="13" spans="1:25" x14ac:dyDescent="0.25">
      <c r="A13" s="25" t="s">
        <v>56</v>
      </c>
      <c r="B13" s="20" t="s">
        <v>15</v>
      </c>
      <c r="C13" s="18" t="s">
        <v>9</v>
      </c>
      <c r="D13" s="41"/>
      <c r="E13" s="32">
        <v>1</v>
      </c>
      <c r="F13" s="26">
        <f>_CGC_007Q*_CGC_007PU</f>
        <v>0</v>
      </c>
    </row>
    <row r="14" spans="1:25" x14ac:dyDescent="0.25">
      <c r="A14" s="25" t="s">
        <v>57</v>
      </c>
      <c r="B14" s="20" t="s">
        <v>107</v>
      </c>
      <c r="C14" s="18" t="s">
        <v>9</v>
      </c>
      <c r="D14" s="41"/>
      <c r="E14" s="32">
        <v>1</v>
      </c>
      <c r="F14" s="26">
        <f>_CGC_008Q*_CGC_008PU</f>
        <v>0</v>
      </c>
    </row>
    <row r="15" spans="1:25" x14ac:dyDescent="0.25">
      <c r="A15" s="25" t="s">
        <v>58</v>
      </c>
      <c r="B15" s="20" t="s">
        <v>17</v>
      </c>
      <c r="C15" s="18" t="s">
        <v>9</v>
      </c>
      <c r="D15" s="41"/>
      <c r="E15" s="32">
        <v>1</v>
      </c>
      <c r="F15" s="26">
        <f>_CGC_010Q*_CGC_010PU</f>
        <v>0</v>
      </c>
    </row>
    <row r="16" spans="1:25" x14ac:dyDescent="0.25">
      <c r="A16" s="25" t="s">
        <v>59</v>
      </c>
      <c r="B16" s="20" t="s">
        <v>47</v>
      </c>
      <c r="C16" s="18" t="s">
        <v>9</v>
      </c>
      <c r="D16" s="41"/>
      <c r="E16" s="32">
        <v>1</v>
      </c>
      <c r="F16" s="26">
        <f>E16*D16</f>
        <v>0</v>
      </c>
    </row>
    <row r="17" spans="1:25" s="17" customFormat="1" x14ac:dyDescent="0.25">
      <c r="A17" s="46" t="s">
        <v>18</v>
      </c>
      <c r="B17" s="47"/>
      <c r="C17" s="47"/>
      <c r="D17" s="47"/>
      <c r="E17" s="47"/>
      <c r="F17" s="27">
        <f>_CGC_001P+_CGC_002P+_CGC_003P+_CGC_004P+_CGC_005P+_CGC_006P+_CGC_007P+_CGC_008P+_CGC_010P+F16</f>
        <v>0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s="17" customFormat="1" x14ac:dyDescent="0.25">
      <c r="A18" s="54" t="s">
        <v>19</v>
      </c>
      <c r="B18" s="55"/>
      <c r="C18" s="55"/>
      <c r="D18" s="55"/>
      <c r="E18" s="55"/>
      <c r="F18" s="5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s="17" customFormat="1" x14ac:dyDescent="0.25">
      <c r="A19" s="51" t="s">
        <v>20</v>
      </c>
      <c r="B19" s="52"/>
      <c r="C19" s="52"/>
      <c r="D19" s="52"/>
      <c r="E19" s="52"/>
      <c r="F19" s="53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x14ac:dyDescent="0.25">
      <c r="A20" s="28" t="s">
        <v>60</v>
      </c>
      <c r="B20" s="21" t="s">
        <v>21</v>
      </c>
      <c r="C20" s="19" t="s">
        <v>16</v>
      </c>
      <c r="D20" s="42"/>
      <c r="E20" s="32">
        <v>190</v>
      </c>
      <c r="F20" s="29">
        <f>_CHM_001Q*_CHM_001PU</f>
        <v>0</v>
      </c>
    </row>
    <row r="21" spans="1:25" x14ac:dyDescent="0.25">
      <c r="A21" s="28" t="s">
        <v>61</v>
      </c>
      <c r="B21" s="21" t="s">
        <v>77</v>
      </c>
      <c r="C21" s="19" t="s">
        <v>16</v>
      </c>
      <c r="D21" s="42"/>
      <c r="E21" s="32">
        <v>10</v>
      </c>
      <c r="F21" s="29">
        <f>E21*D21</f>
        <v>0</v>
      </c>
    </row>
    <row r="22" spans="1:25" s="17" customFormat="1" x14ac:dyDescent="0.25">
      <c r="A22" s="43" t="s">
        <v>22</v>
      </c>
      <c r="B22" s="44"/>
      <c r="C22" s="44"/>
      <c r="D22" s="44"/>
      <c r="E22" s="44"/>
      <c r="F22" s="4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x14ac:dyDescent="0.25">
      <c r="A23" s="28" t="s">
        <v>62</v>
      </c>
      <c r="B23" s="21" t="s">
        <v>23</v>
      </c>
      <c r="C23" s="19" t="s">
        <v>24</v>
      </c>
      <c r="D23" s="42"/>
      <c r="E23" s="32">
        <f>ROUNDUP(0.8*(57+59.9)+1.5*(59.9+57+101.1+101.1),-1)</f>
        <v>580</v>
      </c>
      <c r="F23" s="29">
        <f>_CHM_003Q*_CHM_003PU</f>
        <v>0</v>
      </c>
    </row>
    <row r="24" spans="1:25" x14ac:dyDescent="0.25">
      <c r="A24" s="30" t="s">
        <v>63</v>
      </c>
      <c r="B24" s="34" t="s">
        <v>25</v>
      </c>
      <c r="C24" s="35"/>
      <c r="D24" s="36"/>
      <c r="E24" s="36"/>
      <c r="F24" s="37"/>
    </row>
    <row r="25" spans="1:25" x14ac:dyDescent="0.25">
      <c r="A25" s="28" t="s">
        <v>82</v>
      </c>
      <c r="B25" s="21" t="s">
        <v>26</v>
      </c>
      <c r="C25" s="19" t="s">
        <v>24</v>
      </c>
      <c r="D25" s="42"/>
      <c r="E25" s="32">
        <f>ROUNDUP(0.8*(57+59.9),-1)</f>
        <v>100</v>
      </c>
      <c r="F25" s="29">
        <f>_CHM_005.aQ*_CHM_005.aPU</f>
        <v>0</v>
      </c>
    </row>
    <row r="26" spans="1:25" x14ac:dyDescent="0.25">
      <c r="A26" s="28" t="s">
        <v>83</v>
      </c>
      <c r="B26" s="21" t="s">
        <v>27</v>
      </c>
      <c r="C26" s="19" t="s">
        <v>24</v>
      </c>
      <c r="D26" s="42"/>
      <c r="E26" s="32">
        <f>ROUNDUP(1.5*(57+59.9+101.1+101.1),-1)</f>
        <v>480</v>
      </c>
      <c r="F26" s="29">
        <f>_CHM_005.bQ*_CHM_005.bPU</f>
        <v>0</v>
      </c>
    </row>
    <row r="27" spans="1:25" s="17" customFormat="1" x14ac:dyDescent="0.25">
      <c r="A27" s="43" t="s">
        <v>28</v>
      </c>
      <c r="B27" s="44"/>
      <c r="C27" s="44"/>
      <c r="D27" s="44"/>
      <c r="E27" s="44"/>
      <c r="F27" s="4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x14ac:dyDescent="0.25">
      <c r="A28" s="28" t="s">
        <v>64</v>
      </c>
      <c r="B28" s="21" t="s">
        <v>29</v>
      </c>
      <c r="C28" s="19" t="s">
        <v>30</v>
      </c>
      <c r="D28" s="42"/>
      <c r="E28" s="32">
        <f>ROUNDUP(1.5*(57+101.1+59.9+101.1)*0.08*2.5,-1)</f>
        <v>100</v>
      </c>
      <c r="F28" s="29">
        <f>_CHM_007Q*_CHM_007PU</f>
        <v>0</v>
      </c>
    </row>
    <row r="29" spans="1:25" x14ac:dyDescent="0.25">
      <c r="A29" s="28" t="s">
        <v>65</v>
      </c>
      <c r="B29" s="21" t="s">
        <v>31</v>
      </c>
      <c r="C29" s="19" t="s">
        <v>30</v>
      </c>
      <c r="D29" s="42"/>
      <c r="E29" s="32">
        <f>ROUNDUP(1.5*(57+101.1+59.9+101.1)*0.06*2.5,-1)</f>
        <v>80</v>
      </c>
      <c r="F29" s="29">
        <f>_CHM_008Q*_CHM_008PU</f>
        <v>0</v>
      </c>
    </row>
    <row r="30" spans="1:25" s="17" customFormat="1" x14ac:dyDescent="0.25">
      <c r="A30" s="43" t="s">
        <v>33</v>
      </c>
      <c r="B30" s="44"/>
      <c r="C30" s="44"/>
      <c r="D30" s="44"/>
      <c r="E30" s="44"/>
      <c r="F30" s="4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x14ac:dyDescent="0.25">
      <c r="A31" s="28" t="s">
        <v>66</v>
      </c>
      <c r="B31" s="21" t="s">
        <v>34</v>
      </c>
      <c r="C31" s="19" t="s">
        <v>16</v>
      </c>
      <c r="D31" s="42"/>
      <c r="E31" s="32">
        <f>ROUNDUP(0.15*0.8*(57+59),-1)</f>
        <v>20</v>
      </c>
      <c r="F31" s="29">
        <f>D31*E31</f>
        <v>0</v>
      </c>
    </row>
    <row r="32" spans="1:25" x14ac:dyDescent="0.25">
      <c r="A32" s="28" t="s">
        <v>67</v>
      </c>
      <c r="B32" s="21" t="s">
        <v>35</v>
      </c>
      <c r="C32" s="19" t="s">
        <v>16</v>
      </c>
      <c r="D32" s="42"/>
      <c r="E32" s="32">
        <f>ROUNDUP(0.24*0.8*(57+59.9),-1)</f>
        <v>30</v>
      </c>
      <c r="F32" s="29">
        <f t="shared" ref="F32:F35" si="0">D32*E32</f>
        <v>0</v>
      </c>
    </row>
    <row r="33" spans="1:25" x14ac:dyDescent="0.25">
      <c r="A33" s="28" t="s">
        <v>68</v>
      </c>
      <c r="B33" s="21" t="s">
        <v>46</v>
      </c>
      <c r="C33" s="19" t="s">
        <v>32</v>
      </c>
      <c r="D33" s="42"/>
      <c r="E33" s="32">
        <f>ROUNDUP(57+59.9,-1)</f>
        <v>120</v>
      </c>
      <c r="F33" s="29">
        <f t="shared" si="0"/>
        <v>0</v>
      </c>
    </row>
    <row r="34" spans="1:25" x14ac:dyDescent="0.25">
      <c r="A34" s="28" t="s">
        <v>69</v>
      </c>
      <c r="B34" s="21" t="s">
        <v>36</v>
      </c>
      <c r="C34" s="19" t="s">
        <v>24</v>
      </c>
      <c r="D34" s="42"/>
      <c r="E34" s="32">
        <f>ROUNDUP(0.8*(59.9+57)*2,-1)</f>
        <v>190</v>
      </c>
      <c r="F34" s="29">
        <f t="shared" si="0"/>
        <v>0</v>
      </c>
    </row>
    <row r="35" spans="1:25" x14ac:dyDescent="0.25">
      <c r="A35" s="28" t="s">
        <v>70</v>
      </c>
      <c r="B35" s="21" t="s">
        <v>37</v>
      </c>
      <c r="C35" s="19" t="s">
        <v>32</v>
      </c>
      <c r="D35" s="42"/>
      <c r="E35" s="32">
        <f>102+57+59+102</f>
        <v>320</v>
      </c>
      <c r="F35" s="29">
        <f t="shared" si="0"/>
        <v>0</v>
      </c>
    </row>
    <row r="36" spans="1:25" s="17" customFormat="1" x14ac:dyDescent="0.25">
      <c r="A36" s="51" t="s">
        <v>38</v>
      </c>
      <c r="B36" s="52"/>
      <c r="C36" s="52"/>
      <c r="D36" s="52"/>
      <c r="E36" s="52"/>
      <c r="F36" s="53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s="17" customFormat="1" x14ac:dyDescent="0.25">
      <c r="A37" s="25" t="s">
        <v>104</v>
      </c>
      <c r="B37" s="20" t="s">
        <v>88</v>
      </c>
      <c r="C37" s="18" t="s">
        <v>24</v>
      </c>
      <c r="D37" s="41"/>
      <c r="E37" s="32">
        <v>12</v>
      </c>
      <c r="F37" s="26">
        <f>_CHM_015Q*_CHM_015PU</f>
        <v>0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s="17" customFormat="1" x14ac:dyDescent="0.25">
      <c r="A38" s="28" t="s">
        <v>105</v>
      </c>
      <c r="B38" s="20" t="s">
        <v>89</v>
      </c>
      <c r="C38" s="18" t="s">
        <v>24</v>
      </c>
      <c r="D38" s="41"/>
      <c r="E38" s="32">
        <v>2.5</v>
      </c>
      <c r="F38" s="26">
        <f>D38*E38</f>
        <v>0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x14ac:dyDescent="0.25">
      <c r="A39" s="51" t="s">
        <v>78</v>
      </c>
      <c r="B39" s="52"/>
      <c r="C39" s="52"/>
      <c r="D39" s="52"/>
      <c r="E39" s="52"/>
      <c r="F39" s="53"/>
    </row>
    <row r="40" spans="1:25" x14ac:dyDescent="0.25">
      <c r="A40" s="28" t="s">
        <v>84</v>
      </c>
      <c r="B40" s="20" t="s">
        <v>79</v>
      </c>
      <c r="C40" s="18" t="s">
        <v>32</v>
      </c>
      <c r="D40" s="41"/>
      <c r="E40" s="32">
        <f>57+59.9+59.9+57+101.1+101.1</f>
        <v>436</v>
      </c>
      <c r="F40" s="26">
        <f>E40*D40</f>
        <v>0</v>
      </c>
    </row>
    <row r="41" spans="1:25" s="17" customFormat="1" x14ac:dyDescent="0.25">
      <c r="A41" s="46" t="s">
        <v>39</v>
      </c>
      <c r="B41" s="47"/>
      <c r="C41" s="47"/>
      <c r="D41" s="47"/>
      <c r="E41" s="47"/>
      <c r="F41" s="27">
        <f>_CHM_001P+F21+_CHM_003P+_CHM_005.aP+_CHM_005.bP+_CHM_007P+_CHM_008P+_CHM_010P+_CHM_011P+_CHM_012P+_CHM_013P+_CHM_014P+_CHM_015P+F40+F38</f>
        <v>0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s="17" customFormat="1" x14ac:dyDescent="0.25">
      <c r="A42" s="54" t="s">
        <v>40</v>
      </c>
      <c r="B42" s="55"/>
      <c r="C42" s="55"/>
      <c r="D42" s="55"/>
      <c r="E42" s="55"/>
      <c r="F42" s="5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17" customFormat="1" x14ac:dyDescent="0.25">
      <c r="A43" s="25" t="s">
        <v>71</v>
      </c>
      <c r="B43" s="20" t="s">
        <v>48</v>
      </c>
      <c r="C43" s="19" t="s">
        <v>2</v>
      </c>
      <c r="D43" s="41"/>
      <c r="E43" s="32">
        <v>4</v>
      </c>
      <c r="F43" s="26">
        <f>E43*D43</f>
        <v>0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x14ac:dyDescent="0.25">
      <c r="A44" s="25" t="s">
        <v>72</v>
      </c>
      <c r="B44" s="20" t="s">
        <v>73</v>
      </c>
      <c r="C44" s="18" t="s">
        <v>32</v>
      </c>
      <c r="D44" s="41"/>
      <c r="E44" s="32">
        <f>59.9+57+101.1</f>
        <v>218</v>
      </c>
      <c r="F44" s="26">
        <f>E44*D44</f>
        <v>0</v>
      </c>
      <c r="G44" s="16"/>
    </row>
    <row r="45" spans="1:25" x14ac:dyDescent="0.25">
      <c r="A45" s="25" t="s">
        <v>80</v>
      </c>
      <c r="B45" s="20" t="s">
        <v>81</v>
      </c>
      <c r="C45" s="18" t="s">
        <v>2</v>
      </c>
      <c r="D45" s="41"/>
      <c r="E45" s="32">
        <v>2</v>
      </c>
      <c r="F45" s="26">
        <f>E45*D45</f>
        <v>0</v>
      </c>
      <c r="G45" s="16"/>
    </row>
    <row r="46" spans="1:25" x14ac:dyDescent="0.25">
      <c r="A46" s="46" t="s">
        <v>85</v>
      </c>
      <c r="B46" s="47"/>
      <c r="C46" s="47"/>
      <c r="D46" s="47"/>
      <c r="E46" s="47"/>
      <c r="F46" s="27">
        <f>F43+F44+F45</f>
        <v>0</v>
      </c>
    </row>
    <row r="47" spans="1:25" x14ac:dyDescent="0.25">
      <c r="A47" s="54" t="s">
        <v>74</v>
      </c>
      <c r="B47" s="55"/>
      <c r="C47" s="55"/>
      <c r="D47" s="55"/>
      <c r="E47" s="55"/>
      <c r="F47" s="56"/>
    </row>
    <row r="48" spans="1:25" x14ac:dyDescent="0.25">
      <c r="A48" s="25" t="s">
        <v>75</v>
      </c>
      <c r="B48" s="20" t="s">
        <v>106</v>
      </c>
      <c r="C48" s="19" t="s">
        <v>9</v>
      </c>
      <c r="D48" s="41"/>
      <c r="E48" s="32">
        <v>1</v>
      </c>
      <c r="F48" s="26">
        <f>E48*D48</f>
        <v>0</v>
      </c>
    </row>
    <row r="49" spans="1:6" x14ac:dyDescent="0.25">
      <c r="A49" s="46" t="s">
        <v>76</v>
      </c>
      <c r="B49" s="47"/>
      <c r="C49" s="47"/>
      <c r="D49" s="47"/>
      <c r="E49" s="47"/>
      <c r="F49" s="31">
        <f>F48</f>
        <v>0</v>
      </c>
    </row>
    <row r="50" spans="1:6" ht="18" x14ac:dyDescent="0.25">
      <c r="A50" s="48" t="s">
        <v>109</v>
      </c>
      <c r="B50" s="49"/>
      <c r="C50" s="49"/>
      <c r="D50" s="49"/>
      <c r="E50" s="49"/>
      <c r="F50" s="50"/>
    </row>
    <row r="51" spans="1:6" x14ac:dyDescent="0.25">
      <c r="A51" s="1"/>
      <c r="B51" s="9" t="s">
        <v>41</v>
      </c>
      <c r="C51" s="10"/>
      <c r="D51" s="10"/>
      <c r="E51" s="10"/>
      <c r="F51" s="2">
        <f>_totalCGC+_totalCHM+F46+F49</f>
        <v>0</v>
      </c>
    </row>
    <row r="52" spans="1:6" x14ac:dyDescent="0.25">
      <c r="A52" s="3"/>
      <c r="B52" s="4" t="s">
        <v>42</v>
      </c>
      <c r="C52" s="11"/>
      <c r="D52" s="4">
        <v>20</v>
      </c>
      <c r="E52" s="5" t="s">
        <v>43</v>
      </c>
      <c r="F52" s="6">
        <f>F51*D52%</f>
        <v>0</v>
      </c>
    </row>
    <row r="53" spans="1:6" ht="15.75" thickBot="1" x14ac:dyDescent="0.3">
      <c r="A53" s="7"/>
      <c r="B53" s="12" t="s">
        <v>44</v>
      </c>
      <c r="C53" s="13"/>
      <c r="D53" s="13"/>
      <c r="E53" s="13"/>
      <c r="F53" s="8">
        <f>F51+F52</f>
        <v>0</v>
      </c>
    </row>
    <row r="54" spans="1:6" x14ac:dyDescent="0.25">
      <c r="D54" s="75"/>
      <c r="E54" s="75"/>
      <c r="F54" s="33"/>
    </row>
    <row r="55" spans="1:6" ht="14.45" customHeight="1" thickBot="1" x14ac:dyDescent="0.3">
      <c r="B55" s="14"/>
      <c r="D55" s="14"/>
      <c r="E55" s="14"/>
      <c r="F55" s="14"/>
    </row>
    <row r="56" spans="1:6" x14ac:dyDescent="0.25">
      <c r="A56" s="72" t="s">
        <v>87</v>
      </c>
      <c r="B56" s="73"/>
      <c r="C56" s="73"/>
      <c r="D56" s="73"/>
      <c r="E56" s="73"/>
      <c r="F56" s="74"/>
    </row>
    <row r="57" spans="1:6" x14ac:dyDescent="0.25">
      <c r="A57" s="54" t="s">
        <v>19</v>
      </c>
      <c r="B57" s="55"/>
      <c r="C57" s="55"/>
      <c r="D57" s="55"/>
      <c r="E57" s="55"/>
      <c r="F57" s="56"/>
    </row>
    <row r="58" spans="1:6" x14ac:dyDescent="0.25">
      <c r="A58" s="51" t="s">
        <v>20</v>
      </c>
      <c r="B58" s="52"/>
      <c r="C58" s="52"/>
      <c r="D58" s="52"/>
      <c r="E58" s="52"/>
      <c r="F58" s="53"/>
    </row>
    <row r="59" spans="1:6" x14ac:dyDescent="0.25">
      <c r="A59" s="28" t="s">
        <v>92</v>
      </c>
      <c r="B59" s="21" t="s">
        <v>21</v>
      </c>
      <c r="C59" s="19" t="s">
        <v>16</v>
      </c>
      <c r="D59" s="42"/>
      <c r="E59" s="32">
        <v>62</v>
      </c>
      <c r="F59" s="29">
        <f>D59*E59</f>
        <v>0</v>
      </c>
    </row>
    <row r="60" spans="1:6" x14ac:dyDescent="0.25">
      <c r="A60" s="43" t="s">
        <v>22</v>
      </c>
      <c r="B60" s="44"/>
      <c r="C60" s="44"/>
      <c r="D60" s="44"/>
      <c r="E60" s="44"/>
      <c r="F60" s="45"/>
    </row>
    <row r="61" spans="1:6" x14ac:dyDescent="0.25">
      <c r="A61" s="28" t="s">
        <v>93</v>
      </c>
      <c r="B61" s="21" t="s">
        <v>23</v>
      </c>
      <c r="C61" s="19" t="s">
        <v>24</v>
      </c>
      <c r="D61" s="42"/>
      <c r="E61" s="32">
        <f>ROUNDUP(1.5*(17.4+25.5)+0.8*(17.4+25.5),-1)</f>
        <v>100</v>
      </c>
      <c r="F61" s="29">
        <f>D61*E61</f>
        <v>0</v>
      </c>
    </row>
    <row r="62" spans="1:6" x14ac:dyDescent="0.25">
      <c r="A62" s="30" t="s">
        <v>94</v>
      </c>
      <c r="B62" s="38" t="s">
        <v>25</v>
      </c>
      <c r="C62" s="39"/>
      <c r="D62" s="39"/>
      <c r="E62" s="39"/>
      <c r="F62" s="40"/>
    </row>
    <row r="63" spans="1:6" x14ac:dyDescent="0.25">
      <c r="A63" s="28" t="s">
        <v>95</v>
      </c>
      <c r="B63" s="21" t="s">
        <v>27</v>
      </c>
      <c r="C63" s="19" t="s">
        <v>24</v>
      </c>
      <c r="D63" s="42"/>
      <c r="E63" s="32">
        <f>ROUNDUP(0.8*(17.4+25.5)+1.5*(17.4+25.5),-1)</f>
        <v>100</v>
      </c>
      <c r="F63" s="29">
        <f>D63*E63</f>
        <v>0</v>
      </c>
    </row>
    <row r="64" spans="1:6" x14ac:dyDescent="0.25">
      <c r="A64" s="43" t="s">
        <v>28</v>
      </c>
      <c r="B64" s="44"/>
      <c r="C64" s="44"/>
      <c r="D64" s="44"/>
      <c r="E64" s="44"/>
      <c r="F64" s="45"/>
    </row>
    <row r="65" spans="1:6" x14ac:dyDescent="0.25">
      <c r="A65" s="28" t="s">
        <v>96</v>
      </c>
      <c r="B65" s="21" t="s">
        <v>29</v>
      </c>
      <c r="C65" s="19" t="s">
        <v>30</v>
      </c>
      <c r="D65" s="42"/>
      <c r="E65" s="32">
        <f>ROUNDUP((0.8*(17.4+25.5)+1.5*(17.4+25.5))*0.08*2.5,-1)</f>
        <v>20</v>
      </c>
      <c r="F65" s="29">
        <f>D65*E65</f>
        <v>0</v>
      </c>
    </row>
    <row r="66" spans="1:6" x14ac:dyDescent="0.25">
      <c r="A66" s="28" t="s">
        <v>97</v>
      </c>
      <c r="B66" s="21" t="s">
        <v>31</v>
      </c>
      <c r="C66" s="19" t="s">
        <v>30</v>
      </c>
      <c r="D66" s="42"/>
      <c r="E66" s="32">
        <f>ROUNDUP((0.8*(17.4+25.5)+1.5*(17.4+25.5))*0.06*2.5,-1)</f>
        <v>20</v>
      </c>
      <c r="F66" s="29">
        <f>D66*E66</f>
        <v>0</v>
      </c>
    </row>
    <row r="67" spans="1:6" x14ac:dyDescent="0.25">
      <c r="A67" s="51" t="s">
        <v>38</v>
      </c>
      <c r="B67" s="52"/>
      <c r="C67" s="52"/>
      <c r="D67" s="52"/>
      <c r="E67" s="52"/>
      <c r="F67" s="53"/>
    </row>
    <row r="68" spans="1:6" x14ac:dyDescent="0.25">
      <c r="A68" s="25" t="s">
        <v>98</v>
      </c>
      <c r="B68" s="20" t="s">
        <v>88</v>
      </c>
      <c r="C68" s="18" t="s">
        <v>24</v>
      </c>
      <c r="D68" s="41"/>
      <c r="E68" s="32">
        <v>8</v>
      </c>
      <c r="F68" s="26">
        <f>D68*E68</f>
        <v>0</v>
      </c>
    </row>
    <row r="69" spans="1:6" x14ac:dyDescent="0.25">
      <c r="A69" s="51" t="s">
        <v>78</v>
      </c>
      <c r="B69" s="52"/>
      <c r="C69" s="52"/>
      <c r="D69" s="52"/>
      <c r="E69" s="52"/>
      <c r="F69" s="53"/>
    </row>
    <row r="70" spans="1:6" x14ac:dyDescent="0.25">
      <c r="A70" s="28" t="s">
        <v>99</v>
      </c>
      <c r="B70" s="20" t="s">
        <v>79</v>
      </c>
      <c r="C70" s="18" t="s">
        <v>32</v>
      </c>
      <c r="D70" s="41"/>
      <c r="E70" s="32">
        <v>86</v>
      </c>
      <c r="F70" s="26">
        <f>E70*D70</f>
        <v>0</v>
      </c>
    </row>
    <row r="71" spans="1:6" x14ac:dyDescent="0.25">
      <c r="A71" s="46" t="s">
        <v>39</v>
      </c>
      <c r="B71" s="47"/>
      <c r="C71" s="47"/>
      <c r="D71" s="47"/>
      <c r="E71" s="47"/>
      <c r="F71" s="27">
        <f>F59+F61+F63+F65+F66+F68+F70</f>
        <v>0</v>
      </c>
    </row>
    <row r="72" spans="1:6" x14ac:dyDescent="0.25">
      <c r="A72" s="54" t="s">
        <v>40</v>
      </c>
      <c r="B72" s="55"/>
      <c r="C72" s="55"/>
      <c r="D72" s="55"/>
      <c r="E72" s="55"/>
      <c r="F72" s="56"/>
    </row>
    <row r="73" spans="1:6" x14ac:dyDescent="0.25">
      <c r="A73" s="25" t="s">
        <v>100</v>
      </c>
      <c r="B73" s="20" t="s">
        <v>48</v>
      </c>
      <c r="C73" s="19" t="s">
        <v>2</v>
      </c>
      <c r="D73" s="41"/>
      <c r="E73" s="32">
        <v>4</v>
      </c>
      <c r="F73" s="26">
        <f>E73*D73</f>
        <v>0</v>
      </c>
    </row>
    <row r="74" spans="1:6" x14ac:dyDescent="0.25">
      <c r="A74" s="25" t="s">
        <v>101</v>
      </c>
      <c r="B74" s="20" t="s">
        <v>90</v>
      </c>
      <c r="C74" s="18" t="s">
        <v>32</v>
      </c>
      <c r="D74" s="41"/>
      <c r="E74" s="32">
        <v>43</v>
      </c>
      <c r="F74" s="26">
        <f>E74*D74</f>
        <v>0</v>
      </c>
    </row>
    <row r="75" spans="1:6" x14ac:dyDescent="0.25">
      <c r="A75" s="25" t="s">
        <v>102</v>
      </c>
      <c r="B75" s="20" t="s">
        <v>103</v>
      </c>
      <c r="C75" s="18" t="s">
        <v>2</v>
      </c>
      <c r="D75" s="41"/>
      <c r="E75" s="32">
        <v>2</v>
      </c>
      <c r="F75" s="26">
        <f>E75*D75</f>
        <v>0</v>
      </c>
    </row>
    <row r="76" spans="1:6" x14ac:dyDescent="0.25">
      <c r="A76" s="46" t="s">
        <v>85</v>
      </c>
      <c r="B76" s="47"/>
      <c r="C76" s="47"/>
      <c r="D76" s="47"/>
      <c r="E76" s="47"/>
      <c r="F76" s="27">
        <f>F73+F74+F75</f>
        <v>0</v>
      </c>
    </row>
    <row r="77" spans="1:6" ht="18" x14ac:dyDescent="0.25">
      <c r="A77" s="48" t="s">
        <v>108</v>
      </c>
      <c r="B77" s="49"/>
      <c r="C77" s="49"/>
      <c r="D77" s="49"/>
      <c r="E77" s="49" t="s">
        <v>91</v>
      </c>
      <c r="F77" s="50"/>
    </row>
    <row r="78" spans="1:6" x14ac:dyDescent="0.25">
      <c r="A78" s="1"/>
      <c r="B78" s="9" t="s">
        <v>41</v>
      </c>
      <c r="C78" s="10"/>
      <c r="D78" s="10"/>
      <c r="E78" s="10"/>
      <c r="F78" s="2">
        <f>F71+F76</f>
        <v>0</v>
      </c>
    </row>
    <row r="79" spans="1:6" x14ac:dyDescent="0.25">
      <c r="A79" s="3"/>
      <c r="B79" s="4" t="s">
        <v>42</v>
      </c>
      <c r="C79" s="11"/>
      <c r="D79" s="4">
        <v>20</v>
      </c>
      <c r="E79" s="5" t="s">
        <v>43</v>
      </c>
      <c r="F79" s="6">
        <f>F78*D79%</f>
        <v>0</v>
      </c>
    </row>
    <row r="80" spans="1:6" ht="15.75" thickBot="1" x14ac:dyDescent="0.3">
      <c r="A80" s="7"/>
      <c r="B80" s="12" t="s">
        <v>44</v>
      </c>
      <c r="C80" s="13"/>
      <c r="D80" s="13"/>
      <c r="E80" s="13"/>
      <c r="F80" s="8">
        <f>F78+F79</f>
        <v>0</v>
      </c>
    </row>
    <row r="83" spans="1:6" ht="18" x14ac:dyDescent="0.25">
      <c r="A83" s="48" t="s">
        <v>110</v>
      </c>
      <c r="B83" s="49"/>
      <c r="C83" s="49"/>
      <c r="D83" s="49"/>
      <c r="E83" s="49" t="s">
        <v>91</v>
      </c>
      <c r="F83" s="50"/>
    </row>
    <row r="84" spans="1:6" x14ac:dyDescent="0.25">
      <c r="A84" s="1"/>
      <c r="B84" s="9" t="s">
        <v>41</v>
      </c>
      <c r="C84" s="10"/>
      <c r="D84" s="10"/>
      <c r="E84" s="10"/>
      <c r="F84" s="2">
        <f>F51+F78</f>
        <v>0</v>
      </c>
    </row>
    <row r="85" spans="1:6" x14ac:dyDescent="0.25">
      <c r="A85" s="3"/>
      <c r="B85" s="4" t="s">
        <v>42</v>
      </c>
      <c r="C85" s="11"/>
      <c r="D85" s="4">
        <v>20</v>
      </c>
      <c r="E85" s="5" t="s">
        <v>43</v>
      </c>
      <c r="F85" s="6">
        <f>F84*D85%</f>
        <v>0</v>
      </c>
    </row>
    <row r="86" spans="1:6" ht="15.75" thickBot="1" x14ac:dyDescent="0.3">
      <c r="A86" s="7"/>
      <c r="B86" s="12" t="s">
        <v>44</v>
      </c>
      <c r="C86" s="13"/>
      <c r="D86" s="13"/>
      <c r="E86" s="13"/>
      <c r="F86" s="8">
        <f>F84+F85</f>
        <v>0</v>
      </c>
    </row>
    <row r="88" spans="1:6" x14ac:dyDescent="0.25">
      <c r="A88" s="69" t="s">
        <v>111</v>
      </c>
      <c r="B88" s="70"/>
      <c r="C88" s="70"/>
      <c r="D88" s="70"/>
      <c r="E88" s="70"/>
      <c r="F88" s="71"/>
    </row>
    <row r="89" spans="1:6" ht="57.75" customHeight="1" x14ac:dyDescent="0.25">
      <c r="A89" s="66"/>
      <c r="B89" s="67"/>
      <c r="C89" s="67"/>
      <c r="D89" s="67"/>
      <c r="E89" s="67"/>
      <c r="F89" s="68"/>
    </row>
  </sheetData>
  <sheetProtection algorithmName="SHA-512" hashValue="6i0OI6sgX2+NjCGlP1De6kA+/18wP2j9zCbYb64vaJd1qEu6XC9yB6Wjo2Rl2++/uFSEWkyVE0EvWN6LrmJZtg==" saltValue="E8yrwpUTX4hayJfxmgOQbQ==" spinCount="100000" sheet="1" objects="1" scenarios="1"/>
  <mergeCells count="34">
    <mergeCell ref="A36:F36"/>
    <mergeCell ref="A39:F39"/>
    <mergeCell ref="A83:F83"/>
    <mergeCell ref="A89:F89"/>
    <mergeCell ref="A88:F88"/>
    <mergeCell ref="A41:E41"/>
    <mergeCell ref="A42:F42"/>
    <mergeCell ref="A46:E46"/>
    <mergeCell ref="A47:F47"/>
    <mergeCell ref="A56:F56"/>
    <mergeCell ref="D54:E54"/>
    <mergeCell ref="A49:E49"/>
    <mergeCell ref="A50:F50"/>
    <mergeCell ref="A57:F57"/>
    <mergeCell ref="A58:F58"/>
    <mergeCell ref="A60:F60"/>
    <mergeCell ref="A30:F30"/>
    <mergeCell ref="A1:F1"/>
    <mergeCell ref="A2:F2"/>
    <mergeCell ref="A3:F3"/>
    <mergeCell ref="A5:F5"/>
    <mergeCell ref="A6:F6"/>
    <mergeCell ref="A17:E17"/>
    <mergeCell ref="A18:F18"/>
    <mergeCell ref="A19:F19"/>
    <mergeCell ref="A22:F22"/>
    <mergeCell ref="A27:F27"/>
    <mergeCell ref="A64:F64"/>
    <mergeCell ref="A76:E76"/>
    <mergeCell ref="A77:F77"/>
    <mergeCell ref="A67:F67"/>
    <mergeCell ref="A69:F69"/>
    <mergeCell ref="A71:E71"/>
    <mergeCell ref="A72:F72"/>
  </mergeCells>
  <phoneticPr fontId="9" type="noConversion"/>
  <pageMargins left="0.51181102362204722" right="0.51181102362204722" top="0.55118110236220474" bottom="0.55118110236220474" header="0.31496062992125984" footer="0.31496062992125984"/>
  <pageSetup paperSize="8" scale="77" orientation="portrait" r:id="rId1"/>
  <headerFooter>
    <oddHeader>&amp;LSNIA_PAI-NAN_MAPA_26-016_DPGF_V1r0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86</vt:i4>
      </vt:variant>
    </vt:vector>
  </HeadingPairs>
  <TitlesOfParts>
    <vt:vector size="87" baseType="lpstr">
      <vt:lpstr>DQE</vt:lpstr>
      <vt:lpstr>DQE!_CGC_001</vt:lpstr>
      <vt:lpstr>DQE!_CGC_001P</vt:lpstr>
      <vt:lpstr>DQE!_CGC_001PU</vt:lpstr>
      <vt:lpstr>DQE!_CGC_001Q</vt:lpstr>
      <vt:lpstr>DQE!_CGC_002</vt:lpstr>
      <vt:lpstr>DQE!_CGC_002P</vt:lpstr>
      <vt:lpstr>DQE!_CGC_002PU</vt:lpstr>
      <vt:lpstr>DQE!_CGC_002Q</vt:lpstr>
      <vt:lpstr>DQE!_CGC_003</vt:lpstr>
      <vt:lpstr>DQE!_CGC_003P</vt:lpstr>
      <vt:lpstr>DQE!_CGC_003PU</vt:lpstr>
      <vt:lpstr>DQE!_CGC_003Q</vt:lpstr>
      <vt:lpstr>DQE!_CGC_004</vt:lpstr>
      <vt:lpstr>DQE!_CGC_004P</vt:lpstr>
      <vt:lpstr>DQE!_CGC_004PU</vt:lpstr>
      <vt:lpstr>DQE!_CGC_004Q</vt:lpstr>
      <vt:lpstr>DQE!_CGC_005</vt:lpstr>
      <vt:lpstr>DQE!_CGC_005P</vt:lpstr>
      <vt:lpstr>DQE!_CGC_005PU</vt:lpstr>
      <vt:lpstr>DQE!_CGC_005Q</vt:lpstr>
      <vt:lpstr>DQE!_CGC_006</vt:lpstr>
      <vt:lpstr>DQE!_CGC_006P</vt:lpstr>
      <vt:lpstr>DQE!_CGC_006PU</vt:lpstr>
      <vt:lpstr>DQE!_CGC_006Q</vt:lpstr>
      <vt:lpstr>DQE!_CGC_007</vt:lpstr>
      <vt:lpstr>DQE!_CGC_007P</vt:lpstr>
      <vt:lpstr>DQE!_CGC_007PU</vt:lpstr>
      <vt:lpstr>DQE!_CGC_007Q</vt:lpstr>
      <vt:lpstr>DQE!_CGC_008</vt:lpstr>
      <vt:lpstr>DQE!_CGC_008P</vt:lpstr>
      <vt:lpstr>DQE!_CGC_008PU</vt:lpstr>
      <vt:lpstr>DQE!_CGC_008Q</vt:lpstr>
      <vt:lpstr>DQE!_CGC_010</vt:lpstr>
      <vt:lpstr>DQE!_CGC_010P</vt:lpstr>
      <vt:lpstr>DQE!_CGC_010PU</vt:lpstr>
      <vt:lpstr>DQE!_CGC_010Q</vt:lpstr>
      <vt:lpstr>DQE!_CHM_001</vt:lpstr>
      <vt:lpstr>DQE!_CHM_001P</vt:lpstr>
      <vt:lpstr>DQE!_CHM_001PU</vt:lpstr>
      <vt:lpstr>DQE!_CHM_001Q</vt:lpstr>
      <vt:lpstr>DQE!_CHM_003</vt:lpstr>
      <vt:lpstr>DQE!_CHM_003P</vt:lpstr>
      <vt:lpstr>DQE!_CHM_003PU</vt:lpstr>
      <vt:lpstr>DQE!_CHM_003Q</vt:lpstr>
      <vt:lpstr>DQE!_CHM_005</vt:lpstr>
      <vt:lpstr>DQE!_CHM_005.aP</vt:lpstr>
      <vt:lpstr>DQE!_CHM_005.aPU</vt:lpstr>
      <vt:lpstr>DQE!_CHM_005.aQ</vt:lpstr>
      <vt:lpstr>DQE!_CHM_005.bP</vt:lpstr>
      <vt:lpstr>DQE!_CHM_005.bPU</vt:lpstr>
      <vt:lpstr>DQE!_CHM_005.bQ</vt:lpstr>
      <vt:lpstr>DQE!_CHM_007</vt:lpstr>
      <vt:lpstr>DQE!_CHM_007P</vt:lpstr>
      <vt:lpstr>DQE!_CHM_007PU</vt:lpstr>
      <vt:lpstr>DQE!_CHM_007Q</vt:lpstr>
      <vt:lpstr>DQE!_CHM_008</vt:lpstr>
      <vt:lpstr>DQE!_CHM_008P</vt:lpstr>
      <vt:lpstr>DQE!_CHM_008PU</vt:lpstr>
      <vt:lpstr>DQE!_CHM_008Q</vt:lpstr>
      <vt:lpstr>DQE!_CHM_010</vt:lpstr>
      <vt:lpstr>DQE!_CHM_010P</vt:lpstr>
      <vt:lpstr>DQE!_CHM_010PU</vt:lpstr>
      <vt:lpstr>DQE!_CHM_010Q</vt:lpstr>
      <vt:lpstr>DQE!_CHM_011</vt:lpstr>
      <vt:lpstr>DQE!_CHM_011P</vt:lpstr>
      <vt:lpstr>DQE!_CHM_011Q</vt:lpstr>
      <vt:lpstr>DQE!_CHM_012</vt:lpstr>
      <vt:lpstr>DQE!_CHM_012P</vt:lpstr>
      <vt:lpstr>DQE!_CHM_012PU</vt:lpstr>
      <vt:lpstr>DQE!_CHM_012Q</vt:lpstr>
      <vt:lpstr>DQE!_CHM_013</vt:lpstr>
      <vt:lpstr>DQE!_CHM_013P</vt:lpstr>
      <vt:lpstr>DQE!_CHM_013PU</vt:lpstr>
      <vt:lpstr>DQE!_CHM_013Q</vt:lpstr>
      <vt:lpstr>DQE!_CHM_014</vt:lpstr>
      <vt:lpstr>DQE!_CHM_014P</vt:lpstr>
      <vt:lpstr>DQE!_CHM_014PU</vt:lpstr>
      <vt:lpstr>DQE!_CHM_014Q</vt:lpstr>
      <vt:lpstr>DQE!_CHM_015</vt:lpstr>
      <vt:lpstr>DQE!_CHM_015P</vt:lpstr>
      <vt:lpstr>DQE!_CHM_015PU</vt:lpstr>
      <vt:lpstr>DQE!_CHM_015Q</vt:lpstr>
      <vt:lpstr>DQE!_totalCGC</vt:lpstr>
      <vt:lpstr>DQE!_totalCHM</vt:lpstr>
      <vt:lpstr>DQE!Impression_des_titres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Ruiz</dc:creator>
  <cp:lastModifiedBy>Florence Gador</cp:lastModifiedBy>
  <cp:lastPrinted>2026-03-12T14:38:59Z</cp:lastPrinted>
  <dcterms:created xsi:type="dcterms:W3CDTF">2025-11-19T10:59:15Z</dcterms:created>
  <dcterms:modified xsi:type="dcterms:W3CDTF">2026-03-12T14:41:06Z</dcterms:modified>
</cp:coreProperties>
</file>